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https://cambriasolutionsinc.sharepoint.com/sites/AZAHCCCS_MESPlanningRFPYH21-0004/Shared Documents/General/_Re-Release_6.30.2021/_Ready for White Glove/Part B/"/>
    </mc:Choice>
  </mc:AlternateContent>
  <xr:revisionPtr revIDLastSave="127" documentId="13_ncr:1_{712E0078-C743-479F-9540-8244F71003FC}" xr6:coauthVersionLast="47" xr6:coauthVersionMax="47" xr10:uidLastSave="{86B6F370-7F22-4A41-AC97-654AD112014E}"/>
  <bookViews>
    <workbookView xWindow="28680" yWindow="-120" windowWidth="29040" windowHeight="15840" xr2:uid="{00000000-000D-0000-FFFF-FFFF00000000}"/>
  </bookViews>
  <sheets>
    <sheet name="YH22-0009 Cost Proposal" sheetId="2" r:id="rId1"/>
  </sheets>
  <definedNames>
    <definedName name="_xlnm.Print_Area" localSheetId="0">'YH22-0009 Cost Proposal'!$A$1:$G$27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0" i="2" l="1"/>
  <c r="E19" i="2"/>
  <c r="E17" i="2"/>
  <c r="E16" i="2"/>
  <c r="E15" i="2"/>
  <c r="E14" i="2"/>
  <c r="E13" i="2"/>
  <c r="E12" i="2"/>
  <c r="E11" i="2"/>
  <c r="E10" i="2"/>
  <c r="E6" i="2"/>
  <c r="E5" i="2"/>
  <c r="E9" i="2"/>
  <c r="E8" i="2"/>
</calcChain>
</file>

<file path=xl/sharedStrings.xml><?xml version="1.0" encoding="utf-8"?>
<sst xmlns="http://schemas.openxmlformats.org/spreadsheetml/2006/main" count="67" uniqueCount="64">
  <si>
    <t>Schedule and Narrative Workplan</t>
  </si>
  <si>
    <t>Phase</t>
  </si>
  <si>
    <t>Deliverable Description</t>
  </si>
  <si>
    <t>Price</t>
  </si>
  <si>
    <t># of Calendar Days from Kickoff</t>
  </si>
  <si>
    <t>5.1 Kickoff Meeting</t>
  </si>
  <si>
    <t>5.1.1</t>
  </si>
  <si>
    <t>5.2 Project Management</t>
  </si>
  <si>
    <t>5.3 Current State Assessment</t>
  </si>
  <si>
    <t>Current State Assessment Report Approval</t>
  </si>
  <si>
    <t>5.4 Roadmap and Implementation Plan</t>
  </si>
  <si>
    <t>Current State Assessment Report Draft</t>
  </si>
  <si>
    <t>Implementation Plan Draft</t>
  </si>
  <si>
    <t>Implementation Plan Approval</t>
  </si>
  <si>
    <t>5.5 MITA Assessments</t>
  </si>
  <si>
    <t>MITA-SSA Report for Arizona Draft</t>
  </si>
  <si>
    <t>MITA-SSA Report for Arizona Approval</t>
  </si>
  <si>
    <t>MITA-SSA Report for Hawaii Draft</t>
  </si>
  <si>
    <t>MITA-SSA Report for Hawaii Approval</t>
  </si>
  <si>
    <t>5.6 Scopes of Work</t>
  </si>
  <si>
    <t>5.6.1</t>
  </si>
  <si>
    <t>Notes:</t>
  </si>
  <si>
    <t>5.7 Development of Specifications</t>
  </si>
  <si>
    <t>Requirements Traceability Matrix Draft</t>
  </si>
  <si>
    <t>Requirements Traceability Matrix Approval</t>
  </si>
  <si>
    <t>Estimated Month/Year of Deliverable (MM/YYYY)</t>
  </si>
  <si>
    <t>5.4.2   (a)</t>
  </si>
  <si>
    <t>5.4.2  (b)</t>
  </si>
  <si>
    <t xml:space="preserve">(B) Since the number and types of Scopes of Work cannot be known at this phase, provide a blended hourly rate for development of Scopes of Work that will be used for fixed price amendments for each Scope of Work agreed to by both parties in future amendments to this contract. AHCCCS reserves the right to amend the pricing for future scopes of work to a more firm fixed price (deliverable based) depending on the situation and in collaboration with the Contractor. </t>
  </si>
  <si>
    <t>Scopes of Work (See Note B below)</t>
  </si>
  <si>
    <t>Deliverable Number
(See Note A below)</t>
  </si>
  <si>
    <t>Project Management Plan Draft</t>
  </si>
  <si>
    <t>Project Management Plan Approval</t>
  </si>
  <si>
    <t>5.2.1  (a)</t>
  </si>
  <si>
    <t>5.2.1  (b)</t>
  </si>
  <si>
    <t>5.3.1  (a)</t>
  </si>
  <si>
    <t>5.3.1  (b)</t>
  </si>
  <si>
    <t>MES Modernization Roadmap Draft</t>
  </si>
  <si>
    <t>MES Modernization Roadmap Approval</t>
  </si>
  <si>
    <t>5.4.1  (a)</t>
  </si>
  <si>
    <t>5.4.1  (b)</t>
  </si>
  <si>
    <t>5.5.1  (a)</t>
  </si>
  <si>
    <t>5.5.1  (b)</t>
  </si>
  <si>
    <t>5.5.2  (a)</t>
  </si>
  <si>
    <t>5.5.2  (b)</t>
  </si>
  <si>
    <t>5.7.1  (a)</t>
  </si>
  <si>
    <t>5.7.1  (b)</t>
  </si>
  <si>
    <t>NA</t>
  </si>
  <si>
    <t>Major Deliverable</t>
  </si>
  <si>
    <t>5.1.1. Schedule and Narrative Workplan</t>
  </si>
  <si>
    <t>5.2.1 Project Management Plan</t>
  </si>
  <si>
    <t>5.3.1 Current State Assessment Report</t>
  </si>
  <si>
    <t>5.4.1 MES Modernization Roadmap</t>
  </si>
  <si>
    <t>5.4.2 Implementation Plan</t>
  </si>
  <si>
    <t>5.5.1 Arizona MITA-SSA</t>
  </si>
  <si>
    <t>5.5.2 Hawaii MITA-SSA</t>
  </si>
  <si>
    <t>5.6.1 Scopes of Work</t>
  </si>
  <si>
    <t>5.7.1 Requirements Traceability Matrix</t>
  </si>
  <si>
    <t>5.2.2</t>
  </si>
  <si>
    <t>Monthly Project Management Status Reports</t>
  </si>
  <si>
    <t xml:space="preserve">(A) No travel is required for this contract. </t>
  </si>
  <si>
    <t xml:space="preserve">Attachment A - Cost Proposal
YH22-0009 - MES Modernization Roadmap Consultant </t>
  </si>
  <si>
    <t>$124 per hour</t>
  </si>
  <si>
    <t>30 (ongoing monthly)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</si>
</sst>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mm/yyyy"/>
  </numFmts>
  <fonts count="7" x14ac:knownFonts="1">
    <font>
      <sz val="11"/>
      <color theme="1"/>
      <name val="Calibri"/>
      <family val="2"/>
      <scheme val="minor"/>
    </font>
    <font>
      <b/>
      <sz val="11"/>
      <color theme="1"/>
      <name val="Calibri"/>
      <family val="2"/>
      <scheme val="minor"/>
    </font>
    <font>
      <sz val="11"/>
      <color theme="1"/>
      <name val="Calibri"/>
      <family val="2"/>
      <scheme val="minor"/>
    </font>
    <font>
      <strike/>
      <sz val="11"/>
      <color rgb="FFFF0000"/>
      <name val="Calibri"/>
      <family val="2"/>
      <scheme val="minor"/>
    </font>
    <font>
      <sz val="18"/>
      <name val="Calibri"/>
      <family val="2"/>
      <scheme val="minor"/>
    </font>
    <font>
      <sz val="11"/>
      <name val="Calibri"/>
      <family val="2"/>
      <scheme val="minor"/>
    </font>
    <font>
      <b/>
      <sz val="10"/>
      <color theme="1"/>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8" tint="0.59999389629810485"/>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2">
    <xf numFmtId="0" fontId="0" fillId="0" borderId="0"/>
    <xf numFmtId="44" fontId="2" fillId="0" borderId="0" applyFont="0" applyFill="0" applyBorder="0" applyAlignment="0" applyProtection="0"/>
  </cellStyleXfs>
  <cellXfs count="40">
    <xf numFmtId="0" fontId="0" fillId="0" borderId="0" xfId="0"/>
    <xf numFmtId="0" fontId="0" fillId="0" borderId="0" xfId="0" applyAlignment="1">
      <alignment wrapText="1"/>
    </xf>
    <xf numFmtId="0" fontId="0" fillId="0" borderId="1" xfId="0" applyFill="1" applyBorder="1"/>
    <xf numFmtId="0" fontId="0" fillId="2" borderId="1" xfId="0" applyFill="1" applyBorder="1" applyAlignment="1">
      <alignment wrapText="1"/>
    </xf>
    <xf numFmtId="0" fontId="0" fillId="2" borderId="1" xfId="0" applyFill="1" applyBorder="1"/>
    <xf numFmtId="0" fontId="0" fillId="2" borderId="3" xfId="0" applyFill="1" applyBorder="1" applyAlignment="1">
      <alignment horizontal="left" vertical="center" wrapText="1"/>
    </xf>
    <xf numFmtId="0" fontId="0" fillId="2" borderId="3" xfId="0" applyFill="1" applyBorder="1"/>
    <xf numFmtId="0" fontId="0" fillId="2" borderId="3" xfId="0" applyFill="1" applyBorder="1" applyAlignment="1">
      <alignment wrapText="1"/>
    </xf>
    <xf numFmtId="0" fontId="0" fillId="0" borderId="3" xfId="0" applyFill="1" applyBorder="1"/>
    <xf numFmtId="0" fontId="1" fillId="3" borderId="5" xfId="0" applyFont="1" applyFill="1" applyBorder="1" applyAlignment="1">
      <alignment wrapText="1"/>
    </xf>
    <xf numFmtId="0" fontId="1" fillId="3" borderId="6" xfId="0" applyFont="1" applyFill="1" applyBorder="1" applyAlignment="1">
      <alignment wrapText="1"/>
    </xf>
    <xf numFmtId="44" fontId="0" fillId="0" borderId="0" xfId="1" applyFont="1"/>
    <xf numFmtId="44" fontId="0" fillId="0" borderId="3" xfId="1" applyFont="1" applyFill="1" applyBorder="1"/>
    <xf numFmtId="44" fontId="0" fillId="0" borderId="1" xfId="1" applyFont="1" applyFill="1" applyBorder="1"/>
    <xf numFmtId="0" fontId="0" fillId="4" borderId="1" xfId="0" applyFill="1" applyBorder="1" applyAlignment="1">
      <alignment horizontal="center" vertical="center"/>
    </xf>
    <xf numFmtId="44" fontId="0" fillId="0" borderId="0" xfId="1" applyFont="1" applyAlignment="1">
      <alignment horizontal="right"/>
    </xf>
    <xf numFmtId="44" fontId="1" fillId="3" borderId="6" xfId="1" applyFont="1" applyFill="1" applyBorder="1" applyAlignment="1">
      <alignment horizontal="center" wrapText="1"/>
    </xf>
    <xf numFmtId="0" fontId="1" fillId="0" borderId="0" xfId="0" applyFont="1" applyBorder="1" applyAlignment="1">
      <alignment wrapText="1"/>
    </xf>
    <xf numFmtId="0" fontId="0" fillId="0" borderId="0" xfId="0" applyBorder="1"/>
    <xf numFmtId="44" fontId="0" fillId="0" borderId="0" xfId="1" applyFont="1" applyBorder="1"/>
    <xf numFmtId="0" fontId="1" fillId="3" borderId="8" xfId="0" applyFont="1" applyFill="1" applyBorder="1" applyAlignment="1">
      <alignment wrapText="1"/>
    </xf>
    <xf numFmtId="0" fontId="5" fillId="2" borderId="4" xfId="0" applyFont="1" applyFill="1" applyBorder="1" applyAlignment="1">
      <alignment horizontal="left" vertical="center" wrapText="1"/>
    </xf>
    <xf numFmtId="0" fontId="5" fillId="2" borderId="1" xfId="0" applyFont="1" applyFill="1" applyBorder="1"/>
    <xf numFmtId="0" fontId="5" fillId="2" borderId="1" xfId="0" applyFont="1" applyFill="1" applyBorder="1" applyAlignment="1">
      <alignment wrapText="1"/>
    </xf>
    <xf numFmtId="0" fontId="6" fillId="3" borderId="7" xfId="0" applyFont="1" applyFill="1" applyBorder="1" applyAlignment="1">
      <alignment wrapText="1"/>
    </xf>
    <xf numFmtId="164" fontId="0" fillId="0" borderId="3" xfId="0" applyNumberFormat="1" applyFill="1" applyBorder="1"/>
    <xf numFmtId="164" fontId="0" fillId="0" borderId="1" xfId="0" applyNumberFormat="1" applyFill="1" applyBorder="1"/>
    <xf numFmtId="164" fontId="0" fillId="0" borderId="0" xfId="0" applyNumberFormat="1"/>
    <xf numFmtId="0" fontId="0" fillId="0" borderId="0" xfId="0" applyFill="1" applyBorder="1" applyAlignment="1">
      <alignment horizontal="right"/>
    </xf>
    <xf numFmtId="0" fontId="0" fillId="2" borderId="2" xfId="0" applyFill="1" applyBorder="1" applyAlignment="1">
      <alignment horizontal="center" vertical="center" wrapText="1"/>
    </xf>
    <xf numFmtId="0" fontId="0" fillId="2" borderId="4" xfId="0" applyFill="1" applyBorder="1" applyAlignment="1">
      <alignment horizontal="center" vertical="center" wrapText="1"/>
    </xf>
    <xf numFmtId="0" fontId="0" fillId="2" borderId="3" xfId="0" applyFill="1" applyBorder="1" applyAlignment="1">
      <alignment horizontal="center" vertical="center" wrapText="1"/>
    </xf>
    <xf numFmtId="0" fontId="4" fillId="0" borderId="0" xfId="0" applyFont="1" applyAlignment="1">
      <alignment horizontal="center" wrapText="1"/>
    </xf>
    <xf numFmtId="0" fontId="0" fillId="2" borderId="2" xfId="0" applyFill="1" applyBorder="1" applyAlignment="1">
      <alignment horizontal="left" vertical="center" wrapText="1"/>
    </xf>
    <xf numFmtId="0" fontId="0" fillId="2" borderId="3" xfId="0" applyFill="1" applyBorder="1" applyAlignment="1">
      <alignment horizontal="left" vertical="center" wrapText="1"/>
    </xf>
    <xf numFmtId="0" fontId="3" fillId="0" borderId="0" xfId="0" applyFont="1" applyBorder="1" applyAlignment="1">
      <alignment horizontal="left" vertical="top" wrapText="1"/>
    </xf>
    <xf numFmtId="0" fontId="0" fillId="0" borderId="0" xfId="0" applyFont="1" applyBorder="1" applyAlignment="1">
      <alignment horizontal="left" vertical="top" wrapText="1"/>
    </xf>
    <xf numFmtId="0" fontId="5" fillId="0" borderId="0" xfId="0" applyFont="1" applyFill="1" applyBorder="1" applyAlignment="1">
      <alignment horizontal="left" vertical="top" wrapText="1"/>
    </xf>
    <xf numFmtId="0" fontId="0" fillId="2" borderId="4" xfId="0" applyFill="1" applyBorder="1" applyAlignment="1">
      <alignment horizontal="left" vertical="center" wrapText="1"/>
    </xf>
    <xf numFmtId="0" fontId="5" fillId="0" borderId="0" xfId="0" applyFont="1" applyBorder="1" applyAlignment="1">
      <alignment horizontal="left" vertical="top"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6"/>
  <sheetViews>
    <sheetView tabSelected="1" view="pageBreakPreview" zoomScaleNormal="100" zoomScaleSheetLayoutView="100" workbookViewId="0">
      <pane ySplit="3" topLeftCell="A4" activePane="bottomLeft" state="frozen"/>
      <selection pane="bottomLeft" activeCell="D22" sqref="D22"/>
    </sheetView>
  </sheetViews>
  <sheetFormatPr defaultRowHeight="14.4" x14ac:dyDescent="0.3"/>
  <cols>
    <col min="1" max="1" width="32.5546875" customWidth="1"/>
    <col min="2" max="2" width="38.88671875" customWidth="1"/>
    <col min="3" max="3" width="20.6640625" customWidth="1"/>
    <col min="4" max="4" width="43.44140625" customWidth="1"/>
    <col min="5" max="5" width="16.5546875" style="11" customWidth="1"/>
    <col min="6" max="6" width="21.33203125" customWidth="1"/>
    <col min="7" max="7" width="19.6640625" customWidth="1"/>
  </cols>
  <sheetData>
    <row r="1" spans="1:7" ht="57.6" customHeight="1" x14ac:dyDescent="0.45">
      <c r="A1" s="32" t="s">
        <v>61</v>
      </c>
      <c r="B1" s="32"/>
      <c r="C1" s="32"/>
      <c r="D1" s="32"/>
      <c r="E1" s="32"/>
      <c r="F1" s="32"/>
      <c r="G1" s="32"/>
    </row>
    <row r="2" spans="1:7" ht="15" thickBot="1" x14ac:dyDescent="0.35"/>
    <row r="3" spans="1:7" ht="45" customHeight="1" thickBot="1" x14ac:dyDescent="0.35">
      <c r="A3" s="9" t="s">
        <v>1</v>
      </c>
      <c r="B3" s="20" t="s">
        <v>48</v>
      </c>
      <c r="C3" s="10" t="s">
        <v>30</v>
      </c>
      <c r="D3" s="10" t="s">
        <v>2</v>
      </c>
      <c r="E3" s="16" t="s">
        <v>3</v>
      </c>
      <c r="F3" s="10" t="s">
        <v>4</v>
      </c>
      <c r="G3" s="24" t="s">
        <v>25</v>
      </c>
    </row>
    <row r="4" spans="1:7" ht="18" customHeight="1" x14ac:dyDescent="0.3">
      <c r="A4" s="5" t="s">
        <v>5</v>
      </c>
      <c r="B4" s="5" t="s">
        <v>49</v>
      </c>
      <c r="C4" s="6" t="s">
        <v>6</v>
      </c>
      <c r="D4" s="7" t="s">
        <v>0</v>
      </c>
      <c r="E4" s="12">
        <v>34524</v>
      </c>
      <c r="F4" s="8">
        <v>44</v>
      </c>
      <c r="G4" s="25">
        <v>44562</v>
      </c>
    </row>
    <row r="5" spans="1:7" ht="18" customHeight="1" x14ac:dyDescent="0.3">
      <c r="A5" s="29" t="s">
        <v>7</v>
      </c>
      <c r="B5" s="33" t="s">
        <v>50</v>
      </c>
      <c r="C5" s="4" t="s">
        <v>33</v>
      </c>
      <c r="D5" s="3" t="s">
        <v>31</v>
      </c>
      <c r="E5" s="13">
        <f>67854/2</f>
        <v>33927</v>
      </c>
      <c r="F5" s="2">
        <v>22</v>
      </c>
      <c r="G5" s="26">
        <v>44531</v>
      </c>
    </row>
    <row r="6" spans="1:7" ht="18" customHeight="1" x14ac:dyDescent="0.3">
      <c r="A6" s="30"/>
      <c r="B6" s="34"/>
      <c r="C6" s="4" t="s">
        <v>34</v>
      </c>
      <c r="D6" s="3" t="s">
        <v>32</v>
      </c>
      <c r="E6" s="13">
        <f>67854/2</f>
        <v>33927</v>
      </c>
      <c r="F6" s="2">
        <v>58</v>
      </c>
      <c r="G6" s="26">
        <v>44593</v>
      </c>
    </row>
    <row r="7" spans="1:7" ht="18" customHeight="1" x14ac:dyDescent="0.3">
      <c r="A7" s="31"/>
      <c r="B7" s="21" t="s">
        <v>58</v>
      </c>
      <c r="C7" s="22" t="s">
        <v>58</v>
      </c>
      <c r="D7" s="23" t="s">
        <v>59</v>
      </c>
      <c r="E7" s="13">
        <v>0</v>
      </c>
      <c r="F7" s="28" t="s">
        <v>63</v>
      </c>
      <c r="G7" s="27">
        <v>44562</v>
      </c>
    </row>
    <row r="8" spans="1:7" ht="18" customHeight="1" x14ac:dyDescent="0.3">
      <c r="A8" s="33" t="s">
        <v>8</v>
      </c>
      <c r="B8" s="33" t="s">
        <v>51</v>
      </c>
      <c r="C8" s="4" t="s">
        <v>35</v>
      </c>
      <c r="D8" s="3" t="s">
        <v>11</v>
      </c>
      <c r="E8" s="13">
        <f>360105/2</f>
        <v>180052.5</v>
      </c>
      <c r="F8" s="2">
        <v>146</v>
      </c>
      <c r="G8" s="26">
        <v>44652</v>
      </c>
    </row>
    <row r="9" spans="1:7" ht="18" customHeight="1" x14ac:dyDescent="0.3">
      <c r="A9" s="34"/>
      <c r="B9" s="34"/>
      <c r="C9" s="4" t="s">
        <v>36</v>
      </c>
      <c r="D9" s="3" t="s">
        <v>9</v>
      </c>
      <c r="E9" s="13">
        <f>360105/2</f>
        <v>180052.5</v>
      </c>
      <c r="F9" s="2">
        <v>203</v>
      </c>
      <c r="G9" s="26">
        <v>44713</v>
      </c>
    </row>
    <row r="10" spans="1:7" ht="18" customHeight="1" x14ac:dyDescent="0.3">
      <c r="A10" s="33" t="s">
        <v>10</v>
      </c>
      <c r="B10" s="33" t="s">
        <v>52</v>
      </c>
      <c r="C10" s="4" t="s">
        <v>39</v>
      </c>
      <c r="D10" s="3" t="s">
        <v>37</v>
      </c>
      <c r="E10" s="13">
        <f>259422/2</f>
        <v>129711</v>
      </c>
      <c r="F10" s="2">
        <v>226</v>
      </c>
      <c r="G10" s="26">
        <v>44743</v>
      </c>
    </row>
    <row r="11" spans="1:7" ht="18" customHeight="1" x14ac:dyDescent="0.3">
      <c r="A11" s="34"/>
      <c r="B11" s="34"/>
      <c r="C11" s="4" t="s">
        <v>40</v>
      </c>
      <c r="D11" s="3" t="s">
        <v>38</v>
      </c>
      <c r="E11" s="13">
        <f>259422/2</f>
        <v>129711</v>
      </c>
      <c r="F11" s="2">
        <v>268</v>
      </c>
      <c r="G11" s="26">
        <v>44774</v>
      </c>
    </row>
    <row r="12" spans="1:7" ht="18" customHeight="1" x14ac:dyDescent="0.3">
      <c r="A12" s="33" t="s">
        <v>10</v>
      </c>
      <c r="B12" s="33" t="s">
        <v>53</v>
      </c>
      <c r="C12" s="4" t="s">
        <v>26</v>
      </c>
      <c r="D12" s="3" t="s">
        <v>12</v>
      </c>
      <c r="E12" s="13">
        <f>276297/2</f>
        <v>138148.5</v>
      </c>
      <c r="F12" s="2">
        <v>293</v>
      </c>
      <c r="G12" s="26">
        <v>44805</v>
      </c>
    </row>
    <row r="13" spans="1:7" ht="18" customHeight="1" x14ac:dyDescent="0.3">
      <c r="A13" s="34"/>
      <c r="B13" s="34"/>
      <c r="C13" s="4" t="s">
        <v>27</v>
      </c>
      <c r="D13" s="3" t="s">
        <v>13</v>
      </c>
      <c r="E13" s="13">
        <f>276297/2</f>
        <v>138148.5</v>
      </c>
      <c r="F13" s="2">
        <v>328</v>
      </c>
      <c r="G13" s="26">
        <v>44835</v>
      </c>
    </row>
    <row r="14" spans="1:7" ht="18" customHeight="1" x14ac:dyDescent="0.3">
      <c r="A14" s="33" t="s">
        <v>14</v>
      </c>
      <c r="B14" s="33" t="s">
        <v>54</v>
      </c>
      <c r="C14" s="4" t="s">
        <v>41</v>
      </c>
      <c r="D14" s="3" t="s">
        <v>15</v>
      </c>
      <c r="E14" s="13">
        <f>161700/2</f>
        <v>80850</v>
      </c>
      <c r="F14" s="2">
        <v>197</v>
      </c>
      <c r="G14" s="26">
        <v>44713</v>
      </c>
    </row>
    <row r="15" spans="1:7" ht="18" customHeight="1" x14ac:dyDescent="0.3">
      <c r="A15" s="38"/>
      <c r="B15" s="34"/>
      <c r="C15" s="4" t="s">
        <v>42</v>
      </c>
      <c r="D15" s="3" t="s">
        <v>16</v>
      </c>
      <c r="E15" s="13">
        <f>161700/2</f>
        <v>80850</v>
      </c>
      <c r="F15" s="2">
        <v>317</v>
      </c>
      <c r="G15" s="26">
        <v>44835</v>
      </c>
    </row>
    <row r="16" spans="1:7" ht="18" customHeight="1" x14ac:dyDescent="0.3">
      <c r="A16" s="38"/>
      <c r="B16" s="33" t="s">
        <v>55</v>
      </c>
      <c r="C16" s="4" t="s">
        <v>43</v>
      </c>
      <c r="D16" s="3" t="s">
        <v>17</v>
      </c>
      <c r="E16" s="13">
        <f>161700/2</f>
        <v>80850</v>
      </c>
      <c r="F16" s="2">
        <v>197</v>
      </c>
      <c r="G16" s="26">
        <v>44713</v>
      </c>
    </row>
    <row r="17" spans="1:7" ht="18" customHeight="1" x14ac:dyDescent="0.3">
      <c r="A17" s="34"/>
      <c r="B17" s="34"/>
      <c r="C17" s="4" t="s">
        <v>44</v>
      </c>
      <c r="D17" s="3" t="s">
        <v>18</v>
      </c>
      <c r="E17" s="13">
        <f>161700/2</f>
        <v>80850</v>
      </c>
      <c r="F17" s="2">
        <v>317</v>
      </c>
      <c r="G17" s="26">
        <v>44835</v>
      </c>
    </row>
    <row r="18" spans="1:7" ht="18" customHeight="1" x14ac:dyDescent="0.3">
      <c r="A18" s="3" t="s">
        <v>19</v>
      </c>
      <c r="B18" s="3" t="s">
        <v>56</v>
      </c>
      <c r="C18" s="4" t="s">
        <v>20</v>
      </c>
      <c r="D18" s="3" t="s">
        <v>29</v>
      </c>
      <c r="E18" s="15" t="s">
        <v>62</v>
      </c>
      <c r="F18" s="14" t="s">
        <v>47</v>
      </c>
      <c r="G18" s="14" t="s">
        <v>47</v>
      </c>
    </row>
    <row r="19" spans="1:7" ht="18" customHeight="1" x14ac:dyDescent="0.3">
      <c r="A19" s="33" t="s">
        <v>22</v>
      </c>
      <c r="B19" s="33" t="s">
        <v>57</v>
      </c>
      <c r="C19" s="4" t="s">
        <v>45</v>
      </c>
      <c r="D19" s="3" t="s">
        <v>23</v>
      </c>
      <c r="E19" s="13">
        <f>129024/2</f>
        <v>64512</v>
      </c>
      <c r="F19" s="2">
        <v>314</v>
      </c>
      <c r="G19" s="26">
        <v>44866</v>
      </c>
    </row>
    <row r="20" spans="1:7" ht="18" customHeight="1" x14ac:dyDescent="0.3">
      <c r="A20" s="34"/>
      <c r="B20" s="34"/>
      <c r="C20" s="4" t="s">
        <v>46</v>
      </c>
      <c r="D20" s="3" t="s">
        <v>24</v>
      </c>
      <c r="E20" s="13">
        <f>129024/2</f>
        <v>64512</v>
      </c>
      <c r="F20" s="2">
        <v>407</v>
      </c>
      <c r="G20" s="26">
        <v>44927</v>
      </c>
    </row>
    <row r="21" spans="1:7" x14ac:dyDescent="0.3">
      <c r="A21" s="1"/>
      <c r="B21" s="1"/>
    </row>
    <row r="22" spans="1:7" x14ac:dyDescent="0.3">
      <c r="A22" s="17" t="s">
        <v>21</v>
      </c>
      <c r="B22" s="17"/>
      <c r="C22" s="18"/>
      <c r="D22" s="18"/>
      <c r="E22" s="19"/>
      <c r="F22" s="18"/>
      <c r="G22" s="18"/>
    </row>
    <row r="23" spans="1:7" ht="7.5" customHeight="1" x14ac:dyDescent="0.3">
      <c r="A23" s="35"/>
      <c r="B23" s="36"/>
      <c r="C23" s="36"/>
      <c r="D23" s="36"/>
      <c r="E23" s="36"/>
      <c r="F23" s="36"/>
      <c r="G23" s="36"/>
    </row>
    <row r="24" spans="1:7" ht="20.25" customHeight="1" x14ac:dyDescent="0.3">
      <c r="A24" s="39" t="s">
        <v>60</v>
      </c>
      <c r="B24" s="39"/>
      <c r="C24" s="39"/>
      <c r="D24" s="39"/>
      <c r="E24" s="39"/>
      <c r="F24" s="39"/>
      <c r="G24" s="39"/>
    </row>
    <row r="25" spans="1:7" ht="56.25" customHeight="1" x14ac:dyDescent="0.3">
      <c r="A25" s="37" t="s">
        <v>28</v>
      </c>
      <c r="B25" s="37"/>
      <c r="C25" s="37"/>
      <c r="D25" s="37"/>
      <c r="E25" s="37"/>
      <c r="F25" s="37"/>
      <c r="G25" s="37"/>
    </row>
    <row r="26" spans="1:7" x14ac:dyDescent="0.3">
      <c r="A26" s="18"/>
      <c r="B26" s="18"/>
      <c r="C26" s="18"/>
      <c r="D26" s="18"/>
      <c r="E26" s="19"/>
      <c r="F26" s="18"/>
      <c r="G26" s="18"/>
    </row>
  </sheetData>
  <mergeCells count="17">
    <mergeCell ref="A25:G25"/>
    <mergeCell ref="A8:A9"/>
    <mergeCell ref="A10:A11"/>
    <mergeCell ref="A14:A17"/>
    <mergeCell ref="A19:A20"/>
    <mergeCell ref="B8:B9"/>
    <mergeCell ref="B10:B11"/>
    <mergeCell ref="B12:B13"/>
    <mergeCell ref="B14:B15"/>
    <mergeCell ref="B16:B17"/>
    <mergeCell ref="B19:B20"/>
    <mergeCell ref="A24:G24"/>
    <mergeCell ref="A5:A7"/>
    <mergeCell ref="A1:G1"/>
    <mergeCell ref="A12:A13"/>
    <mergeCell ref="A23:G23"/>
    <mergeCell ref="B5:B6"/>
  </mergeCells>
  <pageMargins left="0.7" right="0.7" top="0.75" bottom="0.75" header="0.3" footer="0.3"/>
  <pageSetup scale="64"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1" ma:contentTypeDescription="Create a new document." ma:contentTypeScope="" ma:versionID="f87e922dc0b2f721bbb908f48077f33f">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6fcb127a4b081bc4decba74826c40555"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307379E-FE3B-4C47-9429-0C79A5976AEA}"/>
</file>

<file path=customXml/itemProps2.xml><?xml version="1.0" encoding="utf-8"?>
<ds:datastoreItem xmlns:ds="http://schemas.openxmlformats.org/officeDocument/2006/customXml" ds:itemID="{324D5DF1-23FD-4077-8EE3-C39E187C5BD2}">
  <ds:schemaRefs>
    <ds:schemaRef ds:uri="http://schemas.microsoft.com/sharepoint/v3/contenttype/forms"/>
  </ds:schemaRefs>
</ds:datastoreItem>
</file>

<file path=customXml/itemProps3.xml><?xml version="1.0" encoding="utf-8"?>
<ds:datastoreItem xmlns:ds="http://schemas.openxmlformats.org/officeDocument/2006/customXml" ds:itemID="{D366346E-C365-4981-AFEF-D16E2572D912}">
  <ds:schemaRefs>
    <ds:schemaRef ds:uri="4e1a114e-9521-4f11-b42f-96cc6b5ffc7c"/>
    <ds:schemaRef ds:uri="http://schemas.microsoft.com/office/2006/documentManagement/types"/>
    <ds:schemaRef ds:uri="0888e3fa-028d-4d37-9758-1c731fc5ffc6"/>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YH22-0009 Cost Proposal</vt:lpstr>
      <vt:lpstr>'YH22-0009 Cost Proposal'!Print_Area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LeeAnn Brewer</dc:creator>
  <cp:lastModifiedBy>Jessica Dadigan</cp:lastModifiedBy>
  <cp:lastPrinted>2021-06-28T18:54:53Z</cp:lastPrinted>
  <dcterms:created xsi:type="dcterms:W3CDTF">2020-05-07T18:16:49Z</dcterms:created>
  <dcterms:modified xsi:type="dcterms:W3CDTF">2021-07-28T22:17:28Z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y fmtid="{D5CDD505-2E9C-101B-9397-08002B2CF9AE}" pid="3" name="Order">
    <vt:r8>4500</vt:r8>
  </property>
  <property fmtid="{D5CDD505-2E9C-101B-9397-08002B2CF9AE}" pid="4" name="Has Copy Destinations">
    <vt:bool>false</vt:bool>
  </property>
  <property fmtid="{D5CDD505-2E9C-101B-9397-08002B2CF9AE}" pid="5" name="xd_Signature">
    <vt:bool>false</vt:bool>
  </property>
  <property fmtid="{D5CDD505-2E9C-101B-9397-08002B2CF9AE}" pid="6" name="xd_ProgID">
    <vt:lpwstr/>
  </property>
  <property fmtid="{D5CDD505-2E9C-101B-9397-08002B2CF9AE}" pid="7" name="TemplateUrl">
    <vt:lpwstr/>
  </property>
  <property fmtid="{D5CDD505-2E9C-101B-9397-08002B2CF9AE}" pid="8" name="ComplianceAssetId">
    <vt:lpwstr/>
  </property>
  <property fmtid="{D5CDD505-2E9C-101B-9397-08002B2CF9AE}" pid="9" name="_ExtendedDescription">
    <vt:lpwstr/>
  </property>
</Properties>
</file>